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附件5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<sst xmlns="http://schemas.openxmlformats.org/spreadsheetml/2006/main" count="275" uniqueCount="84">
  <si>
    <t>附件3</t>
  </si>
  <si>
    <t>本年度皮山县政府新增债券资金使用安排情况表</t>
  </si>
  <si>
    <t>单位：万元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</si>
  <si>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</si>
  <si>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</si>
  <si>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</si>
  <si>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</si>
  <si>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</si>
  <si>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</si>
  <si>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</si>
  <si>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</si>
  <si>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</si>
  <si>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</si>
  <si>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</si>
  <si>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皮山县</t>
  </si>
  <si>
    <t>皮山县教育局</t>
  </si>
  <si>
    <t>皮山县工业园区萌芽幼儿园建设项目</t>
  </si>
  <si>
    <t>05教育</t>
  </si>
  <si>
    <t>一般债券</t>
  </si>
  <si>
    <t>一般公共预算收入</t>
  </si>
  <si>
    <t>10年</t>
  </si>
  <si>
    <t>皮山县应急管理局</t>
  </si>
  <si>
    <t>皮山县安徽大道消防救援站建设项目</t>
  </si>
  <si>
    <t>07其他社会事业</t>
  </si>
  <si>
    <t>皮山县工业园区启航小学建设项目</t>
  </si>
  <si>
    <t>皮山县疾病预防控制中心</t>
  </si>
  <si>
    <t>皮山县疾控中心公共卫生能力提升项目</t>
  </si>
  <si>
    <t>0601卫生健康</t>
  </si>
  <si>
    <t>皮山县退役军人事务管理局</t>
  </si>
  <si>
    <t>皮山县烈士陵园及其附属配套建设项目</t>
  </si>
  <si>
    <t>和田地区生态环境局皮山县分局</t>
  </si>
  <si>
    <t>皮山县8个乡镇10个村农村生活污水治理项目</t>
  </si>
  <si>
    <t>07乡村振兴</t>
  </si>
  <si>
    <t>皮山县住建局</t>
  </si>
  <si>
    <t>皮山县工业园区基础设施建设项目（二期）</t>
  </si>
  <si>
    <t>0802产业园区基础设施</t>
  </si>
  <si>
    <t>专项债券</t>
  </si>
  <si>
    <t>政府性基金或专项收入</t>
  </si>
  <si>
    <t>皮山县新城区集中供热建设项目</t>
  </si>
  <si>
    <t>皮山县文旅局</t>
  </si>
  <si>
    <t>皮山县文化设施综合体建设项目</t>
  </si>
  <si>
    <t>06文化旅游</t>
  </si>
  <si>
    <t>皮山县民政局</t>
  </si>
  <si>
    <t>和田地区皮山县未成年人保护中心建设项目</t>
  </si>
  <si>
    <t>皮山县交通运输局</t>
  </si>
  <si>
    <t>皮山县康克尔柯尔克孜民族乡---色日克克尔村（赛图拉镇）道路安全生命防护工程建设项目</t>
  </si>
  <si>
    <t>01交通</t>
  </si>
  <si>
    <t>和田地区皮山县综合养老院建设项目</t>
  </si>
  <si>
    <t>皮山县科克铁热克乡道路建设项目</t>
  </si>
  <si>
    <t>皮山县商务和信息工业化局</t>
  </si>
  <si>
    <t>皮山县工业园区创新创业服务中心建设项目</t>
  </si>
  <si>
    <t>皮山县妇幼保健站</t>
  </si>
  <si>
    <t>和田地区皮山县妇幼健康服务能力建设项目</t>
  </si>
  <si>
    <t>和田地区皮山县职业技术学校建设项目</t>
  </si>
  <si>
    <t>15年</t>
  </si>
  <si>
    <t>皮山县水利局</t>
  </si>
  <si>
    <t>皮山县康克尔乡两个村农村饮水安全巩固提升工程</t>
  </si>
  <si>
    <t>皮山县塔吉克乡三个村农村饮水安全巩固提升工程</t>
  </si>
  <si>
    <t>皮山县住房和城乡建设局</t>
  </si>
  <si>
    <t>和田地区皮山县固体废物垃圾场建设项目</t>
  </si>
  <si>
    <t>皮山县科克铁热克乡阿热库木村示范村建设项目-道路改扩建</t>
  </si>
  <si>
    <t>皮山县科克铁热克乡阿热库木村示范村建设项目-污水处理管网</t>
  </si>
  <si>
    <t>皮山县克里阳乡（巴什兰干乡）萨扎木村河段中小河流治理项目</t>
  </si>
  <si>
    <t>03水利</t>
  </si>
  <si>
    <t>皮山县皮山河依尕孜分洪闸至阿热普分洪闸段中小河流治理项目</t>
  </si>
  <si>
    <t>皮山县水库维修养护及安全监测项目</t>
  </si>
  <si>
    <t>皮山县杜瓦河险工险段防洪工程</t>
  </si>
  <si>
    <t>皮山县康克尔段防洪堤工程</t>
  </si>
  <si>
    <t>皮山县巴西闸口除险加固工程</t>
  </si>
  <si>
    <t>和田地区皮山县城餐厨垃圾处理设施建设项目</t>
  </si>
  <si>
    <t>皮山县电子商务产业园建设项目</t>
  </si>
  <si>
    <t>和田地区皮山县燃气管网改造项目</t>
  </si>
  <si>
    <t>0301天然气管网和储气设施</t>
  </si>
  <si>
    <t>皮山县城乡供水保障工程</t>
  </si>
  <si>
    <t>皮山县维吾尔医医院</t>
  </si>
  <si>
    <t>皮山县维吾尔医医院维药制剂中心能力提升改造项目</t>
  </si>
  <si>
    <t>和田地区皮山县永安园建设项目</t>
  </si>
  <si>
    <t>皮山县城停车场项目</t>
  </si>
  <si>
    <t>0206城市停车场</t>
  </si>
  <si>
    <t>皮山县农业农村局</t>
  </si>
  <si>
    <t>和田地区皮山县农副产品冷链物流配送中心建设项目</t>
  </si>
  <si>
    <t>07城乡冷链物流基础设施</t>
  </si>
  <si>
    <t>合计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</si>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</sst>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43" fontId="10" fillId="0" borderId="1" xfId="8" applyFont="1" applyFill="1" applyBorder="1" applyAlignment="1">
      <alignment horizontal="center" vertical="center"/>
    </xf>
    <xf numFmtId="176" fontId="9" fillId="0" borderId="1" xfId="8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8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10" fillId="0" borderId="1" xfId="8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3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4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5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6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7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8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9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0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1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6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9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30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31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32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33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34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35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36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37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38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4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4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4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43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4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4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4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4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4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4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5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5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5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5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5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5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56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57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58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5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6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6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6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63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64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65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6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6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6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6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70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7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7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7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7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7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7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7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7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7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8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8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8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83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84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85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8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8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8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8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90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91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92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9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9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9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9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97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9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9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0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0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0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0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0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0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0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0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0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0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10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11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12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113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114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115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116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17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18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19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2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2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2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2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24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2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2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2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2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2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3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3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3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3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3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3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3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37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38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39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140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141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142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143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44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145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46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4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4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4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5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51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5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5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5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5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5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5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5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5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6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6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6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6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64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65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66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6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6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6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7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71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72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73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7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7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7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7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78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7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8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9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91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92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93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9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9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9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19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98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199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00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0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0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0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0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05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0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0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0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0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1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1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1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1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1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1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1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1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18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19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20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221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222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223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224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25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26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27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2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2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3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3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32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3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3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3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3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3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3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3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4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4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4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4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4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45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46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47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248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249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250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160020</xdr:rowOff>
    </xdr:to>
    <xdr:sp>
      <xdr:nvSpPr>
        <xdr:cNvPr id="251" name="Text Box 31"/>
        <xdr:cNvSpPr/>
      </xdr:nvSpPr>
      <xdr:spPr>
        <a:xfrm>
          <a:off x="3705860" y="15494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52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704850</xdr:colOff>
      <xdr:row>6</xdr:row>
      <xdr:rowOff>144780</xdr:rowOff>
    </xdr:to>
    <xdr:sp>
      <xdr:nvSpPr>
        <xdr:cNvPr id="253" name="Text Box 31"/>
        <xdr:cNvSpPr/>
      </xdr:nvSpPr>
      <xdr:spPr>
        <a:xfrm>
          <a:off x="3705860" y="154940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54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5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5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5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5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59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6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7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7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72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73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74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7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7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7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7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79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80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81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8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8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8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8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86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8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8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8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9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9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9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9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9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9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9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9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29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299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300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301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0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0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0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0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306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307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308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0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1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1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1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144780</xdr:rowOff>
    </xdr:to>
    <xdr:sp>
      <xdr:nvSpPr>
        <xdr:cNvPr id="313" name="Text Box 31"/>
        <xdr:cNvSpPr/>
      </xdr:nvSpPr>
      <xdr:spPr>
        <a:xfrm>
          <a:off x="3705860" y="154940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1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1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16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17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18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19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20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21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22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23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24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695325</xdr:colOff>
      <xdr:row>6</xdr:row>
      <xdr:rowOff>160020</xdr:rowOff>
    </xdr:to>
    <xdr:sp>
      <xdr:nvSpPr>
        <xdr:cNvPr id="325" name="Text Box 31"/>
        <xdr:cNvSpPr/>
      </xdr:nvSpPr>
      <xdr:spPr>
        <a:xfrm>
          <a:off x="3705860" y="15494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326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327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328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329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3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3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3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3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3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3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3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3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3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3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4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4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4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4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4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4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346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347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348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349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5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5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5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5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5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5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5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5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5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5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6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6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6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6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6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6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6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6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6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6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7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7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7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7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7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7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7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7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7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7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8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8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8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8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8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8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8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8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8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8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9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9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9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9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9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9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9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9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9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39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0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0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0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0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0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0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06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07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08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09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1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1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1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1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1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1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1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1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1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1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2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2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2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2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2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2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26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27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28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29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3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3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3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3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3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3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3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3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3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3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4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4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4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4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4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4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4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4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4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4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5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5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5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5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5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5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5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5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5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5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6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6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6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6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6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6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6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6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6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6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7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7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7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7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7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7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7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7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7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7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8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8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8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8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8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8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86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87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88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489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9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9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9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9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9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9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9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9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9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49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0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0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0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0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0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0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506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507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508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704850</xdr:colOff>
      <xdr:row>10</xdr:row>
      <xdr:rowOff>342900</xdr:rowOff>
    </xdr:to>
    <xdr:sp>
      <xdr:nvSpPr>
        <xdr:cNvPr id="509" name="Text Box 31"/>
        <xdr:cNvSpPr/>
      </xdr:nvSpPr>
      <xdr:spPr>
        <a:xfrm>
          <a:off x="1656715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1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1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1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1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1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1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1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1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1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1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2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2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2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2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2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2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2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2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2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2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3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3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3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3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3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3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3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3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3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3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4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4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4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4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4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4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4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4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4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4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5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5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5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5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5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5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56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57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58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59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60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61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62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63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64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695325</xdr:colOff>
      <xdr:row>10</xdr:row>
      <xdr:rowOff>342900</xdr:rowOff>
    </xdr:to>
    <xdr:sp>
      <xdr:nvSpPr>
        <xdr:cNvPr id="565" name="Text Box 31"/>
        <xdr:cNvSpPr/>
      </xdr:nvSpPr>
      <xdr:spPr>
        <a:xfrm>
          <a:off x="1656715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566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567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568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569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7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7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7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7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7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7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7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7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7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7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8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8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8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8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8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8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586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587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588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589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9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9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9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9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9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9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9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9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9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59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0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0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0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0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0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0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0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0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0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0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1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1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1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1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1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1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1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1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1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1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2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2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2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2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2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2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2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2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2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2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3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3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3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3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3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3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3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3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3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3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4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4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4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4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4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4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646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647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648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649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5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5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5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5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5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5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5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5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5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5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6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6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6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6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6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6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666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667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668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669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7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7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7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7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7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7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7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7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7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7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8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8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8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8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8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8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8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8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8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8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9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9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9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9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9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9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9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9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9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69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0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0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0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0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0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0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0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0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0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0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1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1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1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1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1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1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1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1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1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1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2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2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2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2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2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2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726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727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728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729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3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3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3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3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3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3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3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3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3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3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4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4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4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4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4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4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746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747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748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704850</xdr:colOff>
      <xdr:row>10</xdr:row>
      <xdr:rowOff>342900</xdr:rowOff>
    </xdr:to>
    <xdr:sp>
      <xdr:nvSpPr>
        <xdr:cNvPr id="749" name="Text Box 31"/>
        <xdr:cNvSpPr/>
      </xdr:nvSpPr>
      <xdr:spPr>
        <a:xfrm>
          <a:off x="3705860" y="246380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5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5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5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5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5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5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5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5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5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5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6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6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6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6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6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6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6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6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6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6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7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7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7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7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7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7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7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7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7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7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8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8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8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8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8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8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8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8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8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8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9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9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9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9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9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9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96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97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98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799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800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801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802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803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804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695325</xdr:colOff>
      <xdr:row>10</xdr:row>
      <xdr:rowOff>342900</xdr:rowOff>
    </xdr:to>
    <xdr:sp>
      <xdr:nvSpPr>
        <xdr:cNvPr id="805" name="Text Box 31"/>
        <xdr:cNvSpPr/>
      </xdr:nvSpPr>
      <xdr:spPr>
        <a:xfrm>
          <a:off x="3705860" y="246380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806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807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808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809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810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811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812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813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814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15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1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1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1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1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20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2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2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2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2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2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2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2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2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2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3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3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3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833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834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835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836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837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838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839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840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841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42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4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4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4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4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47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4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4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5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5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5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5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5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5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5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5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5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5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60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61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62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6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6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6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6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67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68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69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7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7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7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7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74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7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7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7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7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7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8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8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8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8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8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8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8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87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88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89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9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9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9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9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94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95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896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9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9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89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0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01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0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0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0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0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0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0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0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0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1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1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1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1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914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915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916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917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918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919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920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921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922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23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2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2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2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2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28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2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3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3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3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3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3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3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3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3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3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3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4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941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942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943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944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945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946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947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948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949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50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5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5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5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5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55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5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5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5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5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6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6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6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6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6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6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6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6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68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69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70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7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7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7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7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75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76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77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7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7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8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8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82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8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8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8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8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8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8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8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9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9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9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9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9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95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96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997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9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99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0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0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02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03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04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0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0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0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0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09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1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1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1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1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1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1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1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1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1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1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2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2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1022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1023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1024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1025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1026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1027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1028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1029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1030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31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3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3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3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3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36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3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3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3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4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4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4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4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4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4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4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4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4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1049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1050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1051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1052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1053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1054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160020</xdr:rowOff>
    </xdr:to>
    <xdr:sp>
      <xdr:nvSpPr>
        <xdr:cNvPr id="1055" name="Text Box 31"/>
        <xdr:cNvSpPr/>
      </xdr:nvSpPr>
      <xdr:spPr>
        <a:xfrm>
          <a:off x="3705860" y="3195320"/>
          <a:ext cx="19050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1056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704850</xdr:colOff>
      <xdr:row>14</xdr:row>
      <xdr:rowOff>144780</xdr:rowOff>
    </xdr:to>
    <xdr:sp>
      <xdr:nvSpPr>
        <xdr:cNvPr id="1057" name="Text Box 31"/>
        <xdr:cNvSpPr/>
      </xdr:nvSpPr>
      <xdr:spPr>
        <a:xfrm>
          <a:off x="3705860" y="3195320"/>
          <a:ext cx="19050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58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5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6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6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6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63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6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6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6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6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6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6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7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7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7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7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7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7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76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77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78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7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8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8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8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83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84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85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8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8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8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8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090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9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9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9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9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9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9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9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9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09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0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0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0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103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104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105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0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0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0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0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110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111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112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1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1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1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1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144780</xdr:rowOff>
    </xdr:to>
    <xdr:sp>
      <xdr:nvSpPr>
        <xdr:cNvPr id="1117" name="Text Box 31"/>
        <xdr:cNvSpPr/>
      </xdr:nvSpPr>
      <xdr:spPr>
        <a:xfrm>
          <a:off x="3705860" y="3195320"/>
          <a:ext cx="9525" cy="510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1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1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20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21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22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23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24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25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26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27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28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695325</xdr:colOff>
      <xdr:row>14</xdr:row>
      <xdr:rowOff>160020</xdr:rowOff>
    </xdr:to>
    <xdr:sp>
      <xdr:nvSpPr>
        <xdr:cNvPr id="1129" name="Text Box 31"/>
        <xdr:cNvSpPr/>
      </xdr:nvSpPr>
      <xdr:spPr>
        <a:xfrm>
          <a:off x="3705860" y="3195320"/>
          <a:ext cx="9525" cy="5257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367665</xdr:colOff>
      <xdr:row>23</xdr:row>
      <xdr:rowOff>0</xdr:rowOff>
    </xdr:from>
    <xdr:to>
      <xdr:col>2</xdr:col>
      <xdr:colOff>209550</xdr:colOff>
      <xdr:row>23</xdr:row>
      <xdr:rowOff>203200</xdr:rowOff>
    </xdr:to>
    <xdr:pic>
      <xdr:nvPicPr>
        <xdr:cNvPr id="1130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557276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23</xdr:row>
      <xdr:rowOff>0</xdr:rowOff>
    </xdr:from>
    <xdr:to>
      <xdr:col>2</xdr:col>
      <xdr:colOff>209550</xdr:colOff>
      <xdr:row>23</xdr:row>
      <xdr:rowOff>203200</xdr:rowOff>
    </xdr:to>
    <xdr:pic>
      <xdr:nvPicPr>
        <xdr:cNvPr id="1131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557276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23</xdr:row>
      <xdr:rowOff>0</xdr:rowOff>
    </xdr:from>
    <xdr:to>
      <xdr:col>2</xdr:col>
      <xdr:colOff>209550</xdr:colOff>
      <xdr:row>23</xdr:row>
      <xdr:rowOff>203200</xdr:rowOff>
    </xdr:to>
    <xdr:pic>
      <xdr:nvPicPr>
        <xdr:cNvPr id="1132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557276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23</xdr:row>
      <xdr:rowOff>0</xdr:rowOff>
    </xdr:from>
    <xdr:to>
      <xdr:col>2</xdr:col>
      <xdr:colOff>209550</xdr:colOff>
      <xdr:row>23</xdr:row>
      <xdr:rowOff>203200</xdr:rowOff>
    </xdr:to>
    <xdr:pic>
      <xdr:nvPicPr>
        <xdr:cNvPr id="1133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557276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23</xdr:row>
      <xdr:rowOff>0</xdr:rowOff>
    </xdr:from>
    <xdr:to>
      <xdr:col>2</xdr:col>
      <xdr:colOff>209550</xdr:colOff>
      <xdr:row>23</xdr:row>
      <xdr:rowOff>203200</xdr:rowOff>
    </xdr:to>
    <xdr:pic>
      <xdr:nvPicPr>
        <xdr:cNvPr id="1134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557276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322580</xdr:colOff>
      <xdr:row>30</xdr:row>
      <xdr:rowOff>67945</xdr:rowOff>
    </xdr:from>
    <xdr:to>
      <xdr:col>2</xdr:col>
      <xdr:colOff>164465</xdr:colOff>
      <xdr:row>31</xdr:row>
      <xdr:rowOff>88265</xdr:rowOff>
    </xdr:to>
    <xdr:pic>
      <xdr:nvPicPr>
        <xdr:cNvPr id="1135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87400" y="7652385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24</xdr:row>
      <xdr:rowOff>0</xdr:rowOff>
    </xdr:from>
    <xdr:to>
      <xdr:col>2</xdr:col>
      <xdr:colOff>209550</xdr:colOff>
      <xdr:row>24</xdr:row>
      <xdr:rowOff>203200</xdr:rowOff>
    </xdr:to>
    <xdr:pic>
      <xdr:nvPicPr>
        <xdr:cNvPr id="1136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593852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24</xdr:row>
      <xdr:rowOff>0</xdr:rowOff>
    </xdr:from>
    <xdr:to>
      <xdr:col>2</xdr:col>
      <xdr:colOff>209550</xdr:colOff>
      <xdr:row>24</xdr:row>
      <xdr:rowOff>203200</xdr:rowOff>
    </xdr:to>
    <xdr:pic>
      <xdr:nvPicPr>
        <xdr:cNvPr id="1137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593852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24</xdr:row>
      <xdr:rowOff>0</xdr:rowOff>
    </xdr:from>
    <xdr:to>
      <xdr:col>2</xdr:col>
      <xdr:colOff>209550</xdr:colOff>
      <xdr:row>24</xdr:row>
      <xdr:rowOff>203200</xdr:rowOff>
    </xdr:to>
    <xdr:pic>
      <xdr:nvPicPr>
        <xdr:cNvPr id="1138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593852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24</xdr:row>
      <xdr:rowOff>0</xdr:rowOff>
    </xdr:from>
    <xdr:to>
      <xdr:col>2</xdr:col>
      <xdr:colOff>209550</xdr:colOff>
      <xdr:row>24</xdr:row>
      <xdr:rowOff>203200</xdr:rowOff>
    </xdr:to>
    <xdr:pic>
      <xdr:nvPicPr>
        <xdr:cNvPr id="1139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593852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24</xdr:row>
      <xdr:rowOff>0</xdr:rowOff>
    </xdr:from>
    <xdr:to>
      <xdr:col>2</xdr:col>
      <xdr:colOff>209550</xdr:colOff>
      <xdr:row>24</xdr:row>
      <xdr:rowOff>203200</xdr:rowOff>
    </xdr:to>
    <xdr:pic>
      <xdr:nvPicPr>
        <xdr:cNvPr id="1140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593852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23</xdr:row>
      <xdr:rowOff>0</xdr:rowOff>
    </xdr:from>
    <xdr:to>
      <xdr:col>6</xdr:col>
      <xdr:colOff>561975</xdr:colOff>
      <xdr:row>23</xdr:row>
      <xdr:rowOff>203200</xdr:rowOff>
    </xdr:to>
    <xdr:pic>
      <xdr:nvPicPr>
        <xdr:cNvPr id="1141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561975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23</xdr:row>
      <xdr:rowOff>0</xdr:rowOff>
    </xdr:from>
    <xdr:to>
      <xdr:col>6</xdr:col>
      <xdr:colOff>558800</xdr:colOff>
      <xdr:row>23</xdr:row>
      <xdr:rowOff>203200</xdr:rowOff>
    </xdr:to>
    <xdr:pic>
      <xdr:nvPicPr>
        <xdr:cNvPr id="1142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55880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763270</xdr:colOff>
      <xdr:row>30</xdr:row>
      <xdr:rowOff>85725</xdr:rowOff>
    </xdr:from>
    <xdr:to>
      <xdr:col>6</xdr:col>
      <xdr:colOff>514350</xdr:colOff>
      <xdr:row>31</xdr:row>
      <xdr:rowOff>117475</xdr:rowOff>
    </xdr:to>
    <xdr:pic>
      <xdr:nvPicPr>
        <xdr:cNvPr id="1143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31480" y="7670165"/>
          <a:ext cx="54864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23</xdr:row>
      <xdr:rowOff>0</xdr:rowOff>
    </xdr:from>
    <xdr:to>
      <xdr:col>6</xdr:col>
      <xdr:colOff>561975</xdr:colOff>
      <xdr:row>23</xdr:row>
      <xdr:rowOff>203200</xdr:rowOff>
    </xdr:to>
    <xdr:pic>
      <xdr:nvPicPr>
        <xdr:cNvPr id="1144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561975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23</xdr:row>
      <xdr:rowOff>0</xdr:rowOff>
    </xdr:from>
    <xdr:to>
      <xdr:col>6</xdr:col>
      <xdr:colOff>558800</xdr:colOff>
      <xdr:row>23</xdr:row>
      <xdr:rowOff>203200</xdr:rowOff>
    </xdr:to>
    <xdr:pic>
      <xdr:nvPicPr>
        <xdr:cNvPr id="1145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55880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676910</xdr:colOff>
      <xdr:row>23</xdr:row>
      <xdr:rowOff>214630</xdr:rowOff>
    </xdr:to>
    <xdr:pic>
      <xdr:nvPicPr>
        <xdr:cNvPr id="1146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676910</xdr:colOff>
      <xdr:row>23</xdr:row>
      <xdr:rowOff>214630</xdr:rowOff>
    </xdr:to>
    <xdr:pic>
      <xdr:nvPicPr>
        <xdr:cNvPr id="1147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676910</xdr:colOff>
      <xdr:row>23</xdr:row>
      <xdr:rowOff>214630</xdr:rowOff>
    </xdr:to>
    <xdr:pic>
      <xdr:nvPicPr>
        <xdr:cNvPr id="1148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763270</xdr:colOff>
      <xdr:row>30</xdr:row>
      <xdr:rowOff>85725</xdr:rowOff>
    </xdr:from>
    <xdr:to>
      <xdr:col>6</xdr:col>
      <xdr:colOff>514350</xdr:colOff>
      <xdr:row>31</xdr:row>
      <xdr:rowOff>117475</xdr:rowOff>
    </xdr:to>
    <xdr:pic>
      <xdr:nvPicPr>
        <xdr:cNvPr id="1149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31480" y="7670165"/>
          <a:ext cx="54864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23</xdr:row>
      <xdr:rowOff>0</xdr:rowOff>
    </xdr:from>
    <xdr:to>
      <xdr:col>6</xdr:col>
      <xdr:colOff>561975</xdr:colOff>
      <xdr:row>23</xdr:row>
      <xdr:rowOff>203200</xdr:rowOff>
    </xdr:to>
    <xdr:pic>
      <xdr:nvPicPr>
        <xdr:cNvPr id="1150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561975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23</xdr:row>
      <xdr:rowOff>0</xdr:rowOff>
    </xdr:from>
    <xdr:to>
      <xdr:col>6</xdr:col>
      <xdr:colOff>558800</xdr:colOff>
      <xdr:row>23</xdr:row>
      <xdr:rowOff>203200</xdr:rowOff>
    </xdr:to>
    <xdr:pic>
      <xdr:nvPicPr>
        <xdr:cNvPr id="1151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55880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763270</xdr:colOff>
      <xdr:row>30</xdr:row>
      <xdr:rowOff>85725</xdr:rowOff>
    </xdr:from>
    <xdr:to>
      <xdr:col>6</xdr:col>
      <xdr:colOff>514350</xdr:colOff>
      <xdr:row>31</xdr:row>
      <xdr:rowOff>117475</xdr:rowOff>
    </xdr:to>
    <xdr:pic>
      <xdr:nvPicPr>
        <xdr:cNvPr id="1152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31480" y="7670165"/>
          <a:ext cx="54864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23</xdr:row>
      <xdr:rowOff>0</xdr:rowOff>
    </xdr:from>
    <xdr:to>
      <xdr:col>6</xdr:col>
      <xdr:colOff>561975</xdr:colOff>
      <xdr:row>23</xdr:row>
      <xdr:rowOff>203200</xdr:rowOff>
    </xdr:to>
    <xdr:pic>
      <xdr:nvPicPr>
        <xdr:cNvPr id="1153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561975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23</xdr:row>
      <xdr:rowOff>0</xdr:rowOff>
    </xdr:from>
    <xdr:to>
      <xdr:col>6</xdr:col>
      <xdr:colOff>558800</xdr:colOff>
      <xdr:row>23</xdr:row>
      <xdr:rowOff>203200</xdr:rowOff>
    </xdr:to>
    <xdr:pic>
      <xdr:nvPicPr>
        <xdr:cNvPr id="1154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55880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676910</xdr:colOff>
      <xdr:row>23</xdr:row>
      <xdr:rowOff>214630</xdr:rowOff>
    </xdr:to>
    <xdr:pic>
      <xdr:nvPicPr>
        <xdr:cNvPr id="1155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676910</xdr:colOff>
      <xdr:row>23</xdr:row>
      <xdr:rowOff>214630</xdr:rowOff>
    </xdr:to>
    <xdr:pic>
      <xdr:nvPicPr>
        <xdr:cNvPr id="1156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557276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28</xdr:row>
      <xdr:rowOff>182880</xdr:rowOff>
    </xdr:from>
    <xdr:to>
      <xdr:col>7</xdr:col>
      <xdr:colOff>12700</xdr:colOff>
      <xdr:row>30</xdr:row>
      <xdr:rowOff>31750</xdr:rowOff>
    </xdr:to>
    <xdr:pic>
      <xdr:nvPicPr>
        <xdr:cNvPr id="1157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99120" y="740156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763270</xdr:colOff>
      <xdr:row>30</xdr:row>
      <xdr:rowOff>85725</xdr:rowOff>
    </xdr:from>
    <xdr:to>
      <xdr:col>6</xdr:col>
      <xdr:colOff>514350</xdr:colOff>
      <xdr:row>31</xdr:row>
      <xdr:rowOff>117475</xdr:rowOff>
    </xdr:to>
    <xdr:pic>
      <xdr:nvPicPr>
        <xdr:cNvPr id="1158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31480" y="7670165"/>
          <a:ext cx="54864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159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160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161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162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163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164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165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166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167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168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6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7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7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7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173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7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7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7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7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7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7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8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8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8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8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8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8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186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187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188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189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190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191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192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193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194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195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9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9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9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19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00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0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0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0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0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0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0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0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0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0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1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1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1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13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14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15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1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1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1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1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20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21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22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2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2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2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2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27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2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2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3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3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3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3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3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3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3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3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3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3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40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41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42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4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4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4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4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47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48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49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5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5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5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5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54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5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5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5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5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5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6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6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6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6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6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6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6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267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268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269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270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271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272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273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274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275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76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7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7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7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8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281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8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8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8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8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8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8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8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8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9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9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9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29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294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295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296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297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298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299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300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301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302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03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0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0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0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0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08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0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1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1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1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1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1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1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1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1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1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1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2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21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22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23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2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2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2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2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28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29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30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3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3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3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3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35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3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3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3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3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4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4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4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4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4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4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4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4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48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49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50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5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5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5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5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55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56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57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5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5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6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6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62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6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6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6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6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6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6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6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7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7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7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7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7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375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376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377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378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379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380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381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382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383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84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8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8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8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8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389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9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9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9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9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9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9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9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9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9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39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0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0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402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403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404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405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406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407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33</xdr:row>
      <xdr:rowOff>0</xdr:rowOff>
    </xdr:to>
    <xdr:sp>
      <xdr:nvSpPr>
        <xdr:cNvPr id="1408" name="Text Box 31"/>
        <xdr:cNvSpPr/>
      </xdr:nvSpPr>
      <xdr:spPr>
        <a:xfrm>
          <a:off x="3705860" y="7767320"/>
          <a:ext cx="19050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409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704850</xdr:colOff>
      <xdr:row>32</xdr:row>
      <xdr:rowOff>350520</xdr:rowOff>
    </xdr:to>
    <xdr:sp>
      <xdr:nvSpPr>
        <xdr:cNvPr id="1410" name="Text Box 31"/>
        <xdr:cNvSpPr/>
      </xdr:nvSpPr>
      <xdr:spPr>
        <a:xfrm>
          <a:off x="3705860" y="7767320"/>
          <a:ext cx="19050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11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1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1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1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1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16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1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1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1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2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2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2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2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2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2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2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2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2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29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30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31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3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3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3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3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36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37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38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3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4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4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4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43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4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4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4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4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4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4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5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5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5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5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5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5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56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57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58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5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6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6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6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63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64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65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6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6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6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6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32</xdr:row>
      <xdr:rowOff>350520</xdr:rowOff>
    </xdr:to>
    <xdr:sp>
      <xdr:nvSpPr>
        <xdr:cNvPr id="1470" name="Text Box 31"/>
        <xdr:cNvSpPr/>
      </xdr:nvSpPr>
      <xdr:spPr>
        <a:xfrm>
          <a:off x="3705860" y="7767320"/>
          <a:ext cx="952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7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7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73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74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75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76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77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78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79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80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81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685800</xdr:colOff>
      <xdr:row>31</xdr:row>
      <xdr:rowOff>0</xdr:rowOff>
    </xdr:from>
    <xdr:to>
      <xdr:col>3</xdr:col>
      <xdr:colOff>695325</xdr:colOff>
      <xdr:row>33</xdr:row>
      <xdr:rowOff>0</xdr:rowOff>
    </xdr:to>
    <xdr:sp>
      <xdr:nvSpPr>
        <xdr:cNvPr id="1482" name="Text Box 31"/>
        <xdr:cNvSpPr/>
      </xdr:nvSpPr>
      <xdr:spPr>
        <a:xfrm>
          <a:off x="3705860" y="7767320"/>
          <a:ext cx="9525" cy="548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797560</xdr:colOff>
      <xdr:row>31</xdr:row>
      <xdr:rowOff>0</xdr:rowOff>
    </xdr:from>
    <xdr:to>
      <xdr:col>6</xdr:col>
      <xdr:colOff>561975</xdr:colOff>
      <xdr:row>32</xdr:row>
      <xdr:rowOff>20320</xdr:rowOff>
    </xdr:to>
    <xdr:pic>
      <xdr:nvPicPr>
        <xdr:cNvPr id="1483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561975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31</xdr:row>
      <xdr:rowOff>0</xdr:rowOff>
    </xdr:from>
    <xdr:to>
      <xdr:col>6</xdr:col>
      <xdr:colOff>558800</xdr:colOff>
      <xdr:row>32</xdr:row>
      <xdr:rowOff>20320</xdr:rowOff>
    </xdr:to>
    <xdr:pic>
      <xdr:nvPicPr>
        <xdr:cNvPr id="1484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55880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763270</xdr:colOff>
      <xdr:row>38</xdr:row>
      <xdr:rowOff>85725</xdr:rowOff>
    </xdr:from>
    <xdr:to>
      <xdr:col>6</xdr:col>
      <xdr:colOff>514350</xdr:colOff>
      <xdr:row>39</xdr:row>
      <xdr:rowOff>117475</xdr:rowOff>
    </xdr:to>
    <xdr:pic>
      <xdr:nvPicPr>
        <xdr:cNvPr id="1485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31480" y="9498965"/>
          <a:ext cx="54864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31</xdr:row>
      <xdr:rowOff>0</xdr:rowOff>
    </xdr:from>
    <xdr:to>
      <xdr:col>6</xdr:col>
      <xdr:colOff>561975</xdr:colOff>
      <xdr:row>32</xdr:row>
      <xdr:rowOff>20320</xdr:rowOff>
    </xdr:to>
    <xdr:pic>
      <xdr:nvPicPr>
        <xdr:cNvPr id="1486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561975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31</xdr:row>
      <xdr:rowOff>0</xdr:rowOff>
    </xdr:from>
    <xdr:to>
      <xdr:col>6</xdr:col>
      <xdr:colOff>558800</xdr:colOff>
      <xdr:row>32</xdr:row>
      <xdr:rowOff>20320</xdr:rowOff>
    </xdr:to>
    <xdr:pic>
      <xdr:nvPicPr>
        <xdr:cNvPr id="1487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55880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676910</xdr:colOff>
      <xdr:row>32</xdr:row>
      <xdr:rowOff>31750</xdr:rowOff>
    </xdr:to>
    <xdr:pic>
      <xdr:nvPicPr>
        <xdr:cNvPr id="1488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676910</xdr:colOff>
      <xdr:row>32</xdr:row>
      <xdr:rowOff>31750</xdr:rowOff>
    </xdr:to>
    <xdr:pic>
      <xdr:nvPicPr>
        <xdr:cNvPr id="1489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676910</xdr:colOff>
      <xdr:row>32</xdr:row>
      <xdr:rowOff>31750</xdr:rowOff>
    </xdr:to>
    <xdr:pic>
      <xdr:nvPicPr>
        <xdr:cNvPr id="1490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763270</xdr:colOff>
      <xdr:row>38</xdr:row>
      <xdr:rowOff>85725</xdr:rowOff>
    </xdr:from>
    <xdr:to>
      <xdr:col>6</xdr:col>
      <xdr:colOff>514350</xdr:colOff>
      <xdr:row>39</xdr:row>
      <xdr:rowOff>117475</xdr:rowOff>
    </xdr:to>
    <xdr:pic>
      <xdr:nvPicPr>
        <xdr:cNvPr id="1491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31480" y="9498965"/>
          <a:ext cx="54864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31</xdr:row>
      <xdr:rowOff>0</xdr:rowOff>
    </xdr:from>
    <xdr:to>
      <xdr:col>6</xdr:col>
      <xdr:colOff>561975</xdr:colOff>
      <xdr:row>32</xdr:row>
      <xdr:rowOff>20320</xdr:rowOff>
    </xdr:to>
    <xdr:pic>
      <xdr:nvPicPr>
        <xdr:cNvPr id="1492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561975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31</xdr:row>
      <xdr:rowOff>0</xdr:rowOff>
    </xdr:from>
    <xdr:to>
      <xdr:col>6</xdr:col>
      <xdr:colOff>558800</xdr:colOff>
      <xdr:row>32</xdr:row>
      <xdr:rowOff>20320</xdr:rowOff>
    </xdr:to>
    <xdr:pic>
      <xdr:nvPicPr>
        <xdr:cNvPr id="1493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55880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763270</xdr:colOff>
      <xdr:row>38</xdr:row>
      <xdr:rowOff>85725</xdr:rowOff>
    </xdr:from>
    <xdr:to>
      <xdr:col>6</xdr:col>
      <xdr:colOff>514350</xdr:colOff>
      <xdr:row>39</xdr:row>
      <xdr:rowOff>117475</xdr:rowOff>
    </xdr:to>
    <xdr:pic>
      <xdr:nvPicPr>
        <xdr:cNvPr id="1494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31480" y="9498965"/>
          <a:ext cx="54864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31</xdr:row>
      <xdr:rowOff>0</xdr:rowOff>
    </xdr:from>
    <xdr:to>
      <xdr:col>6</xdr:col>
      <xdr:colOff>561975</xdr:colOff>
      <xdr:row>32</xdr:row>
      <xdr:rowOff>20320</xdr:rowOff>
    </xdr:to>
    <xdr:pic>
      <xdr:nvPicPr>
        <xdr:cNvPr id="1495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561975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31</xdr:row>
      <xdr:rowOff>0</xdr:rowOff>
    </xdr:from>
    <xdr:to>
      <xdr:col>6</xdr:col>
      <xdr:colOff>558800</xdr:colOff>
      <xdr:row>32</xdr:row>
      <xdr:rowOff>20320</xdr:rowOff>
    </xdr:to>
    <xdr:pic>
      <xdr:nvPicPr>
        <xdr:cNvPr id="1496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55880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676910</xdr:colOff>
      <xdr:row>32</xdr:row>
      <xdr:rowOff>31750</xdr:rowOff>
    </xdr:to>
    <xdr:pic>
      <xdr:nvPicPr>
        <xdr:cNvPr id="1497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676910</xdr:colOff>
      <xdr:row>32</xdr:row>
      <xdr:rowOff>31750</xdr:rowOff>
    </xdr:to>
    <xdr:pic>
      <xdr:nvPicPr>
        <xdr:cNvPr id="1498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6732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797560</xdr:colOff>
      <xdr:row>31</xdr:row>
      <xdr:rowOff>12700</xdr:rowOff>
    </xdr:from>
    <xdr:to>
      <xdr:col>6</xdr:col>
      <xdr:colOff>676910</xdr:colOff>
      <xdr:row>32</xdr:row>
      <xdr:rowOff>44450</xdr:rowOff>
    </xdr:to>
    <xdr:pic>
      <xdr:nvPicPr>
        <xdr:cNvPr id="1499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65770" y="7780020"/>
          <a:ext cx="67691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763270</xdr:colOff>
      <xdr:row>38</xdr:row>
      <xdr:rowOff>85725</xdr:rowOff>
    </xdr:from>
    <xdr:to>
      <xdr:col>6</xdr:col>
      <xdr:colOff>514350</xdr:colOff>
      <xdr:row>39</xdr:row>
      <xdr:rowOff>117475</xdr:rowOff>
    </xdr:to>
    <xdr:pic>
      <xdr:nvPicPr>
        <xdr:cNvPr id="1500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31480" y="9498965"/>
          <a:ext cx="548640" cy="214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31</xdr:row>
      <xdr:rowOff>0</xdr:rowOff>
    </xdr:from>
    <xdr:to>
      <xdr:col>2</xdr:col>
      <xdr:colOff>209550</xdr:colOff>
      <xdr:row>32</xdr:row>
      <xdr:rowOff>20320</xdr:rowOff>
    </xdr:to>
    <xdr:pic>
      <xdr:nvPicPr>
        <xdr:cNvPr id="1501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776732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31</xdr:row>
      <xdr:rowOff>0</xdr:rowOff>
    </xdr:from>
    <xdr:to>
      <xdr:col>2</xdr:col>
      <xdr:colOff>209550</xdr:colOff>
      <xdr:row>32</xdr:row>
      <xdr:rowOff>20320</xdr:rowOff>
    </xdr:to>
    <xdr:pic>
      <xdr:nvPicPr>
        <xdr:cNvPr id="1502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776732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31</xdr:row>
      <xdr:rowOff>0</xdr:rowOff>
    </xdr:from>
    <xdr:to>
      <xdr:col>2</xdr:col>
      <xdr:colOff>209550</xdr:colOff>
      <xdr:row>32</xdr:row>
      <xdr:rowOff>20320</xdr:rowOff>
    </xdr:to>
    <xdr:pic>
      <xdr:nvPicPr>
        <xdr:cNvPr id="1503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776732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31</xdr:row>
      <xdr:rowOff>0</xdr:rowOff>
    </xdr:from>
    <xdr:to>
      <xdr:col>2</xdr:col>
      <xdr:colOff>209550</xdr:colOff>
      <xdr:row>32</xdr:row>
      <xdr:rowOff>20320</xdr:rowOff>
    </xdr:to>
    <xdr:pic>
      <xdr:nvPicPr>
        <xdr:cNvPr id="1504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776732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31</xdr:row>
      <xdr:rowOff>0</xdr:rowOff>
    </xdr:from>
    <xdr:to>
      <xdr:col>2</xdr:col>
      <xdr:colOff>209550</xdr:colOff>
      <xdr:row>32</xdr:row>
      <xdr:rowOff>20320</xdr:rowOff>
    </xdr:to>
    <xdr:pic>
      <xdr:nvPicPr>
        <xdr:cNvPr id="1505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2485" y="776732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322580</xdr:colOff>
      <xdr:row>38</xdr:row>
      <xdr:rowOff>67945</xdr:rowOff>
    </xdr:from>
    <xdr:to>
      <xdr:col>2</xdr:col>
      <xdr:colOff>164465</xdr:colOff>
      <xdr:row>39</xdr:row>
      <xdr:rowOff>88265</xdr:rowOff>
    </xdr:to>
    <xdr:pic>
      <xdr:nvPicPr>
        <xdr:cNvPr id="1506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87400" y="9481185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2&#24180;\&#20538;&#21173;\2022&#24180;1&#26376;8&#26085;\&#27665;&#20016;&#21439;2022&#24180;&#26032;&#22686;&#20538;&#21048;&#25311;&#21457;&#34892;&#39033;&#30446;&#24773;&#2091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专项债券"/>
      <sheetName val="一般债券"/>
      <sheetName val="投向、领域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D40" sqref="D40"/>
    </sheetView>
  </sheetViews>
  <sheetFormatPr defaultColWidth="10" defaultRowHeight="14.4"/>
  <cols>
    <col min="1" max="1" width="6.77777777777778" customWidth="1"/>
    <col min="2" max="2" width="7.37962962962963" customWidth="1"/>
    <col min="3" max="3" width="29.8796296296296" customWidth="1"/>
    <col min="4" max="4" width="45.4444444444444" customWidth="1"/>
    <col min="5" max="5" width="16.5" customWidth="1"/>
    <col min="6" max="7" width="11.6296296296296" customWidth="1"/>
    <col min="8" max="8" width="20.7777777777778" style="1" customWidth="1"/>
    <col min="9" max="9" width="11" style="1" customWidth="1"/>
    <col min="10" max="10" width="9.33333333333333" style="1" customWidth="1"/>
    <col min="11" max="11" width="10.8796296296296" style="1" customWidth="1"/>
  </cols>
  <sheetData>
    <row r="1" ht="25" customHeight="1" spans="1:11">
      <c r="A1" s="2" t="s">
        <v>0</v>
      </c>
      <c r="H1" s="3"/>
      <c r="I1" s="3"/>
      <c r="J1" s="3"/>
      <c r="K1" s="3"/>
    </row>
    <row r="2" ht="35" customHeight="1" spans="1:11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ht="25" customHeight="1" spans="4:11">
      <c r="D3" s="6"/>
      <c r="E3" s="6"/>
      <c r="F3" s="6"/>
      <c r="G3" s="6"/>
      <c r="K3" s="27" t="s">
        <v>2</v>
      </c>
    </row>
    <row r="4" ht="37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28" t="s">
        <v>11</v>
      </c>
      <c r="J4" s="8" t="s">
        <v>12</v>
      </c>
      <c r="K4" s="8" t="s">
        <v>13</v>
      </c>
    </row>
    <row r="5" spans="1:11">
      <c r="A5" s="9">
        <v>1</v>
      </c>
      <c r="B5" s="10" t="s">
        <v>14</v>
      </c>
      <c r="C5" s="11" t="s">
        <v>15</v>
      </c>
      <c r="D5" s="11" t="s">
        <v>16</v>
      </c>
      <c r="E5" s="12" t="s">
        <v>17</v>
      </c>
      <c r="F5" s="12" t="s">
        <v>18</v>
      </c>
      <c r="G5" s="11">
        <v>2000</v>
      </c>
      <c r="H5" s="13" t="s">
        <v>19</v>
      </c>
      <c r="I5" s="13" t="s">
        <v>20</v>
      </c>
      <c r="J5" s="29">
        <v>0.0312</v>
      </c>
      <c r="K5" s="13">
        <f>G5*J5</f>
        <v>62.4</v>
      </c>
    </row>
    <row r="6" spans="1:11">
      <c r="A6" s="9">
        <v>2</v>
      </c>
      <c r="B6" s="10" t="s">
        <v>14</v>
      </c>
      <c r="C6" s="11" t="s">
        <v>21</v>
      </c>
      <c r="D6" s="11" t="s">
        <v>22</v>
      </c>
      <c r="E6" s="12" t="s">
        <v>23</v>
      </c>
      <c r="F6" s="12" t="s">
        <v>18</v>
      </c>
      <c r="G6" s="11">
        <v>2000</v>
      </c>
      <c r="H6" s="13" t="s">
        <v>19</v>
      </c>
      <c r="I6" s="13" t="s">
        <v>20</v>
      </c>
      <c r="J6" s="29">
        <v>0.0312</v>
      </c>
      <c r="K6" s="13">
        <f>G6*J6</f>
        <v>62.4</v>
      </c>
    </row>
    <row r="7" spans="1:11">
      <c r="A7" s="9">
        <v>3</v>
      </c>
      <c r="B7" s="10" t="s">
        <v>14</v>
      </c>
      <c r="C7" s="11" t="s">
        <v>15</v>
      </c>
      <c r="D7" s="11" t="s">
        <v>24</v>
      </c>
      <c r="E7" s="12" t="s">
        <v>17</v>
      </c>
      <c r="F7" s="12" t="s">
        <v>18</v>
      </c>
      <c r="G7" s="11">
        <v>3000</v>
      </c>
      <c r="H7" s="13" t="s">
        <v>19</v>
      </c>
      <c r="I7" s="13" t="s">
        <v>20</v>
      </c>
      <c r="J7" s="29">
        <v>0.0312</v>
      </c>
      <c r="K7" s="13">
        <f t="shared" ref="K7:K41" si="0">G7*J7</f>
        <v>93.6</v>
      </c>
    </row>
    <row r="8" spans="1:11">
      <c r="A8" s="9">
        <v>4</v>
      </c>
      <c r="B8" s="10" t="s">
        <v>14</v>
      </c>
      <c r="C8" s="11" t="s">
        <v>25</v>
      </c>
      <c r="D8" s="11" t="s">
        <v>26</v>
      </c>
      <c r="E8" s="14" t="s">
        <v>27</v>
      </c>
      <c r="F8" s="12" t="s">
        <v>18</v>
      </c>
      <c r="G8" s="11">
        <v>2000</v>
      </c>
      <c r="H8" s="13" t="s">
        <v>19</v>
      </c>
      <c r="I8" s="13" t="s">
        <v>20</v>
      </c>
      <c r="J8" s="29">
        <v>0.0312</v>
      </c>
      <c r="K8" s="13">
        <f t="shared" si="0"/>
        <v>62.4</v>
      </c>
    </row>
    <row r="9" spans="1:11">
      <c r="A9" s="9">
        <v>5</v>
      </c>
      <c r="B9" s="10" t="s">
        <v>14</v>
      </c>
      <c r="C9" s="11" t="s">
        <v>28</v>
      </c>
      <c r="D9" s="11" t="s">
        <v>29</v>
      </c>
      <c r="E9" s="12" t="s">
        <v>23</v>
      </c>
      <c r="F9" s="12" t="s">
        <v>18</v>
      </c>
      <c r="G9" s="11">
        <v>1000</v>
      </c>
      <c r="H9" s="13" t="s">
        <v>19</v>
      </c>
      <c r="I9" s="13" t="s">
        <v>20</v>
      </c>
      <c r="J9" s="29">
        <v>0.0312</v>
      </c>
      <c r="K9" s="13">
        <f t="shared" si="0"/>
        <v>31.2</v>
      </c>
    </row>
    <row r="10" spans="1:11">
      <c r="A10" s="9">
        <v>6</v>
      </c>
      <c r="B10" s="10" t="s">
        <v>14</v>
      </c>
      <c r="C10" s="11" t="s">
        <v>30</v>
      </c>
      <c r="D10" s="11" t="s">
        <v>31</v>
      </c>
      <c r="E10" s="12" t="s">
        <v>32</v>
      </c>
      <c r="F10" s="12" t="s">
        <v>18</v>
      </c>
      <c r="G10" s="11">
        <v>4000</v>
      </c>
      <c r="H10" s="13" t="s">
        <v>19</v>
      </c>
      <c r="I10" s="13" t="s">
        <v>20</v>
      </c>
      <c r="J10" s="29">
        <v>0.0312</v>
      </c>
      <c r="K10" s="13">
        <f t="shared" si="0"/>
        <v>124.8</v>
      </c>
    </row>
    <row r="11" ht="28.8" spans="1:11">
      <c r="A11" s="9">
        <v>7</v>
      </c>
      <c r="B11" s="10" t="s">
        <v>14</v>
      </c>
      <c r="C11" s="11" t="s">
        <v>33</v>
      </c>
      <c r="D11" s="11" t="s">
        <v>34</v>
      </c>
      <c r="E11" s="12" t="s">
        <v>35</v>
      </c>
      <c r="F11" s="15" t="s">
        <v>36</v>
      </c>
      <c r="G11" s="16">
        <v>4000</v>
      </c>
      <c r="H11" s="13" t="s">
        <v>37</v>
      </c>
      <c r="I11" s="13" t="s">
        <v>20</v>
      </c>
      <c r="J11" s="29">
        <v>0.0313</v>
      </c>
      <c r="K11" s="13">
        <f t="shared" si="0"/>
        <v>125.2</v>
      </c>
    </row>
    <row r="12" spans="1:11">
      <c r="A12" s="9">
        <v>8</v>
      </c>
      <c r="B12" s="10" t="s">
        <v>14</v>
      </c>
      <c r="C12" s="11" t="s">
        <v>33</v>
      </c>
      <c r="D12" s="11" t="s">
        <v>38</v>
      </c>
      <c r="E12" s="12" t="s">
        <v>23</v>
      </c>
      <c r="F12" s="15" t="s">
        <v>36</v>
      </c>
      <c r="G12" s="16">
        <v>3000</v>
      </c>
      <c r="H12" s="13" t="s">
        <v>37</v>
      </c>
      <c r="I12" s="13" t="s">
        <v>20</v>
      </c>
      <c r="J12" s="29">
        <v>0.0313</v>
      </c>
      <c r="K12" s="13">
        <f t="shared" si="0"/>
        <v>93.9</v>
      </c>
    </row>
    <row r="13" spans="1:11">
      <c r="A13" s="9">
        <v>9</v>
      </c>
      <c r="B13" s="10" t="s">
        <v>14</v>
      </c>
      <c r="C13" s="17" t="s">
        <v>39</v>
      </c>
      <c r="D13" s="17" t="s">
        <v>40</v>
      </c>
      <c r="E13" s="18" t="s">
        <v>41</v>
      </c>
      <c r="F13" s="12" t="s">
        <v>18</v>
      </c>
      <c r="G13" s="19">
        <v>2000</v>
      </c>
      <c r="H13" s="13" t="s">
        <v>19</v>
      </c>
      <c r="I13" s="13" t="s">
        <v>20</v>
      </c>
      <c r="J13" s="29">
        <v>0.0312</v>
      </c>
      <c r="K13" s="13">
        <f t="shared" si="0"/>
        <v>62.4</v>
      </c>
    </row>
    <row r="14" spans="1:11">
      <c r="A14" s="9">
        <v>10</v>
      </c>
      <c r="B14" s="10" t="s">
        <v>14</v>
      </c>
      <c r="C14" s="17" t="s">
        <v>42</v>
      </c>
      <c r="D14" s="17" t="s">
        <v>43</v>
      </c>
      <c r="E14" s="12" t="s">
        <v>23</v>
      </c>
      <c r="F14" s="12" t="s">
        <v>18</v>
      </c>
      <c r="G14" s="19">
        <v>1000</v>
      </c>
      <c r="H14" s="13" t="s">
        <v>19</v>
      </c>
      <c r="I14" s="13" t="s">
        <v>20</v>
      </c>
      <c r="J14" s="29">
        <v>0.0312</v>
      </c>
      <c r="K14" s="13">
        <f t="shared" si="0"/>
        <v>31.2</v>
      </c>
    </row>
    <row r="15" ht="28.8" spans="1:11">
      <c r="A15" s="9">
        <v>11</v>
      </c>
      <c r="B15" s="10" t="s">
        <v>14</v>
      </c>
      <c r="C15" s="17" t="s">
        <v>44</v>
      </c>
      <c r="D15" s="17" t="s">
        <v>45</v>
      </c>
      <c r="E15" s="12" t="s">
        <v>46</v>
      </c>
      <c r="F15" s="12" t="s">
        <v>18</v>
      </c>
      <c r="G15" s="19">
        <v>3800</v>
      </c>
      <c r="H15" s="13" t="s">
        <v>19</v>
      </c>
      <c r="I15" s="13" t="s">
        <v>20</v>
      </c>
      <c r="J15" s="29">
        <v>0.0312</v>
      </c>
      <c r="K15" s="13">
        <f t="shared" si="0"/>
        <v>118.56</v>
      </c>
    </row>
    <row r="16" spans="1:11">
      <c r="A16" s="9">
        <v>12</v>
      </c>
      <c r="B16" s="10" t="s">
        <v>14</v>
      </c>
      <c r="C16" s="17" t="s">
        <v>42</v>
      </c>
      <c r="D16" s="17" t="s">
        <v>47</v>
      </c>
      <c r="E16" s="12" t="s">
        <v>23</v>
      </c>
      <c r="F16" s="12" t="s">
        <v>18</v>
      </c>
      <c r="G16" s="19">
        <v>1000</v>
      </c>
      <c r="H16" s="13" t="s">
        <v>19</v>
      </c>
      <c r="I16" s="13" t="s">
        <v>20</v>
      </c>
      <c r="J16" s="29">
        <v>0.0312</v>
      </c>
      <c r="K16" s="13">
        <f t="shared" si="0"/>
        <v>31.2</v>
      </c>
    </row>
    <row r="17" spans="1:11">
      <c r="A17" s="9">
        <v>13</v>
      </c>
      <c r="B17" s="10" t="s">
        <v>14</v>
      </c>
      <c r="C17" s="17" t="s">
        <v>44</v>
      </c>
      <c r="D17" s="17" t="s">
        <v>48</v>
      </c>
      <c r="E17" s="12" t="s">
        <v>46</v>
      </c>
      <c r="F17" s="12" t="s">
        <v>18</v>
      </c>
      <c r="G17" s="19">
        <v>1200</v>
      </c>
      <c r="H17" s="13" t="s">
        <v>19</v>
      </c>
      <c r="I17" s="13" t="s">
        <v>20</v>
      </c>
      <c r="J17" s="29">
        <v>0.0312</v>
      </c>
      <c r="K17" s="13">
        <f t="shared" si="0"/>
        <v>37.44</v>
      </c>
    </row>
    <row r="18" ht="28.8" spans="1:11">
      <c r="A18" s="9">
        <v>14</v>
      </c>
      <c r="B18" s="10" t="s">
        <v>14</v>
      </c>
      <c r="C18" s="17" t="s">
        <v>49</v>
      </c>
      <c r="D18" s="17" t="s">
        <v>50</v>
      </c>
      <c r="E18" s="12" t="s">
        <v>35</v>
      </c>
      <c r="F18" s="15" t="s">
        <v>36</v>
      </c>
      <c r="G18" s="19">
        <v>5000</v>
      </c>
      <c r="H18" s="13" t="s">
        <v>37</v>
      </c>
      <c r="I18" s="13" t="s">
        <v>20</v>
      </c>
      <c r="J18" s="29">
        <v>0.0313</v>
      </c>
      <c r="K18" s="13">
        <f t="shared" si="0"/>
        <v>156.5</v>
      </c>
    </row>
    <row r="19" spans="1:11">
      <c r="A19" s="9">
        <v>15</v>
      </c>
      <c r="B19" s="10" t="s">
        <v>14</v>
      </c>
      <c r="C19" s="17" t="s">
        <v>51</v>
      </c>
      <c r="D19" s="17" t="s">
        <v>52</v>
      </c>
      <c r="E19" s="14" t="s">
        <v>27</v>
      </c>
      <c r="F19" s="15" t="s">
        <v>36</v>
      </c>
      <c r="G19" s="19">
        <v>6000</v>
      </c>
      <c r="H19" s="13" t="s">
        <v>37</v>
      </c>
      <c r="I19" s="13" t="s">
        <v>20</v>
      </c>
      <c r="J19" s="29">
        <v>0.0313</v>
      </c>
      <c r="K19" s="13">
        <f t="shared" si="0"/>
        <v>187.8</v>
      </c>
    </row>
    <row r="20" spans="1:11">
      <c r="A20" s="9">
        <v>16</v>
      </c>
      <c r="B20" s="10" t="s">
        <v>14</v>
      </c>
      <c r="C20" s="17" t="s">
        <v>15</v>
      </c>
      <c r="D20" s="17" t="s">
        <v>53</v>
      </c>
      <c r="E20" s="12" t="s">
        <v>17</v>
      </c>
      <c r="F20" s="15" t="s">
        <v>36</v>
      </c>
      <c r="G20" s="19">
        <v>13000</v>
      </c>
      <c r="H20" s="13" t="s">
        <v>37</v>
      </c>
      <c r="I20" s="13" t="s">
        <v>54</v>
      </c>
      <c r="J20" s="29">
        <v>0.0313</v>
      </c>
      <c r="K20" s="13">
        <f t="shared" si="0"/>
        <v>406.9</v>
      </c>
    </row>
    <row r="21" spans="1:11">
      <c r="A21" s="9">
        <v>17</v>
      </c>
      <c r="B21" s="10" t="s">
        <v>14</v>
      </c>
      <c r="C21" s="17" t="s">
        <v>55</v>
      </c>
      <c r="D21" s="17" t="s">
        <v>56</v>
      </c>
      <c r="E21" s="12" t="s">
        <v>32</v>
      </c>
      <c r="F21" s="15" t="s">
        <v>36</v>
      </c>
      <c r="G21" s="19">
        <v>1000</v>
      </c>
      <c r="H21" s="13" t="s">
        <v>37</v>
      </c>
      <c r="I21" s="13" t="s">
        <v>20</v>
      </c>
      <c r="J21" s="29">
        <v>0.0313</v>
      </c>
      <c r="K21" s="13">
        <f t="shared" si="0"/>
        <v>31.3</v>
      </c>
    </row>
    <row r="22" spans="1:11">
      <c r="A22" s="9">
        <v>18</v>
      </c>
      <c r="B22" s="10" t="s">
        <v>14</v>
      </c>
      <c r="C22" s="17" t="s">
        <v>55</v>
      </c>
      <c r="D22" s="17" t="s">
        <v>57</v>
      </c>
      <c r="E22" s="12" t="s">
        <v>32</v>
      </c>
      <c r="F22" s="15" t="s">
        <v>36</v>
      </c>
      <c r="G22" s="19">
        <v>1000</v>
      </c>
      <c r="H22" s="13" t="s">
        <v>37</v>
      </c>
      <c r="I22" s="13" t="s">
        <v>20</v>
      </c>
      <c r="J22" s="29">
        <v>0.0313</v>
      </c>
      <c r="K22" s="13">
        <f t="shared" si="0"/>
        <v>31.3</v>
      </c>
    </row>
    <row r="23" spans="1:11">
      <c r="A23" s="9">
        <v>19</v>
      </c>
      <c r="B23" s="10" t="s">
        <v>14</v>
      </c>
      <c r="C23" s="17" t="s">
        <v>58</v>
      </c>
      <c r="D23" s="17" t="s">
        <v>59</v>
      </c>
      <c r="E23" s="12" t="s">
        <v>23</v>
      </c>
      <c r="F23" s="15" t="s">
        <v>36</v>
      </c>
      <c r="G23" s="19">
        <v>2000</v>
      </c>
      <c r="H23" s="13" t="s">
        <v>37</v>
      </c>
      <c r="I23" s="13" t="s">
        <v>20</v>
      </c>
      <c r="J23" s="29">
        <v>0.0313</v>
      </c>
      <c r="K23" s="13">
        <f t="shared" si="0"/>
        <v>62.6</v>
      </c>
    </row>
    <row r="24" ht="28.8" spans="1:11">
      <c r="A24" s="9">
        <v>20</v>
      </c>
      <c r="B24" s="10" t="s">
        <v>14</v>
      </c>
      <c r="C24" s="17" t="s">
        <v>44</v>
      </c>
      <c r="D24" s="17" t="s">
        <v>60</v>
      </c>
      <c r="E24" s="12" t="s">
        <v>46</v>
      </c>
      <c r="F24" s="12" t="s">
        <v>18</v>
      </c>
      <c r="G24" s="19">
        <v>200</v>
      </c>
      <c r="H24" s="13" t="s">
        <v>19</v>
      </c>
      <c r="I24" s="13" t="s">
        <v>20</v>
      </c>
      <c r="J24" s="29">
        <v>0.0312</v>
      </c>
      <c r="K24" s="13">
        <f t="shared" si="0"/>
        <v>6.24</v>
      </c>
    </row>
    <row r="25" ht="28.8" spans="1:11">
      <c r="A25" s="9">
        <v>21</v>
      </c>
      <c r="B25" s="10" t="s">
        <v>14</v>
      </c>
      <c r="C25" s="20" t="s">
        <v>58</v>
      </c>
      <c r="D25" s="17" t="s">
        <v>61</v>
      </c>
      <c r="E25" s="12" t="s">
        <v>32</v>
      </c>
      <c r="F25" s="12" t="s">
        <v>18</v>
      </c>
      <c r="G25" s="19">
        <v>500</v>
      </c>
      <c r="H25" s="13" t="s">
        <v>19</v>
      </c>
      <c r="I25" s="13" t="s">
        <v>20</v>
      </c>
      <c r="J25" s="29">
        <v>0.0312</v>
      </c>
      <c r="K25" s="13">
        <f t="shared" si="0"/>
        <v>15.6</v>
      </c>
    </row>
    <row r="26" ht="28.8" spans="1:11">
      <c r="A26" s="9">
        <v>22</v>
      </c>
      <c r="B26" s="10" t="s">
        <v>14</v>
      </c>
      <c r="C26" s="17" t="s">
        <v>55</v>
      </c>
      <c r="D26" s="21" t="s">
        <v>62</v>
      </c>
      <c r="E26" s="12" t="s">
        <v>63</v>
      </c>
      <c r="F26" s="12" t="s">
        <v>18</v>
      </c>
      <c r="G26" s="19">
        <v>500</v>
      </c>
      <c r="H26" s="13" t="s">
        <v>19</v>
      </c>
      <c r="I26" s="13" t="s">
        <v>20</v>
      </c>
      <c r="J26" s="29">
        <v>0.0312</v>
      </c>
      <c r="K26" s="13">
        <f t="shared" si="0"/>
        <v>15.6</v>
      </c>
    </row>
    <row r="27" ht="28.8" spans="1:11">
      <c r="A27" s="9">
        <v>23</v>
      </c>
      <c r="B27" s="10" t="s">
        <v>14</v>
      </c>
      <c r="C27" s="17" t="s">
        <v>55</v>
      </c>
      <c r="D27" s="17" t="s">
        <v>64</v>
      </c>
      <c r="E27" s="12" t="s">
        <v>63</v>
      </c>
      <c r="F27" s="12" t="s">
        <v>18</v>
      </c>
      <c r="G27" s="19">
        <v>200</v>
      </c>
      <c r="H27" s="13" t="s">
        <v>19</v>
      </c>
      <c r="I27" s="13" t="s">
        <v>20</v>
      </c>
      <c r="J27" s="29">
        <v>0.0312</v>
      </c>
      <c r="K27" s="13">
        <f t="shared" si="0"/>
        <v>6.24</v>
      </c>
    </row>
    <row r="28" spans="1:11">
      <c r="A28" s="9">
        <v>24</v>
      </c>
      <c r="B28" s="10" t="s">
        <v>14</v>
      </c>
      <c r="C28" s="17" t="s">
        <v>55</v>
      </c>
      <c r="D28" s="17" t="s">
        <v>65</v>
      </c>
      <c r="E28" s="12" t="s">
        <v>63</v>
      </c>
      <c r="F28" s="12" t="s">
        <v>18</v>
      </c>
      <c r="G28" s="19">
        <v>1800</v>
      </c>
      <c r="H28" s="13" t="s">
        <v>19</v>
      </c>
      <c r="I28" s="13" t="s">
        <v>20</v>
      </c>
      <c r="J28" s="29">
        <v>0.0312</v>
      </c>
      <c r="K28" s="13">
        <f t="shared" si="0"/>
        <v>56.16</v>
      </c>
    </row>
    <row r="29" spans="1:11">
      <c r="A29" s="9">
        <v>25</v>
      </c>
      <c r="B29" s="10" t="s">
        <v>14</v>
      </c>
      <c r="C29" s="17" t="s">
        <v>55</v>
      </c>
      <c r="D29" s="17" t="s">
        <v>66</v>
      </c>
      <c r="E29" s="12" t="s">
        <v>63</v>
      </c>
      <c r="F29" s="12" t="s">
        <v>18</v>
      </c>
      <c r="G29" s="19">
        <v>1000</v>
      </c>
      <c r="H29" s="13" t="s">
        <v>19</v>
      </c>
      <c r="I29" s="13" t="s">
        <v>20</v>
      </c>
      <c r="J29" s="29">
        <v>0.0312</v>
      </c>
      <c r="K29" s="13">
        <f t="shared" si="0"/>
        <v>31.2</v>
      </c>
    </row>
    <row r="30" spans="1:11">
      <c r="A30" s="9">
        <v>26</v>
      </c>
      <c r="B30" s="10" t="s">
        <v>14</v>
      </c>
      <c r="C30" s="17" t="s">
        <v>55</v>
      </c>
      <c r="D30" s="17" t="s">
        <v>67</v>
      </c>
      <c r="E30" s="12" t="s">
        <v>63</v>
      </c>
      <c r="F30" s="12" t="s">
        <v>18</v>
      </c>
      <c r="G30" s="19">
        <v>2800</v>
      </c>
      <c r="H30" s="13" t="s">
        <v>19</v>
      </c>
      <c r="I30" s="13" t="s">
        <v>20</v>
      </c>
      <c r="J30" s="29">
        <v>0.0312</v>
      </c>
      <c r="K30" s="13">
        <f t="shared" si="0"/>
        <v>87.36</v>
      </c>
    </row>
    <row r="31" spans="1:11">
      <c r="A31" s="9">
        <v>27</v>
      </c>
      <c r="B31" s="10" t="s">
        <v>14</v>
      </c>
      <c r="C31" s="17" t="s">
        <v>55</v>
      </c>
      <c r="D31" s="17" t="s">
        <v>68</v>
      </c>
      <c r="E31" s="12" t="s">
        <v>63</v>
      </c>
      <c r="F31" s="12" t="s">
        <v>18</v>
      </c>
      <c r="G31" s="19">
        <v>1500</v>
      </c>
      <c r="H31" s="13" t="s">
        <v>19</v>
      </c>
      <c r="I31" s="13" t="s">
        <v>20</v>
      </c>
      <c r="J31" s="29">
        <v>0.0312</v>
      </c>
      <c r="K31" s="13">
        <f t="shared" si="0"/>
        <v>46.8</v>
      </c>
    </row>
    <row r="32" spans="1:11">
      <c r="A32" s="9">
        <v>28</v>
      </c>
      <c r="B32" s="10" t="s">
        <v>14</v>
      </c>
      <c r="C32" s="20" t="s">
        <v>58</v>
      </c>
      <c r="D32" s="17" t="s">
        <v>69</v>
      </c>
      <c r="E32" s="12" t="s">
        <v>23</v>
      </c>
      <c r="F32" s="15" t="s">
        <v>36</v>
      </c>
      <c r="G32" s="19">
        <v>1000</v>
      </c>
      <c r="H32" s="13" t="s">
        <v>37</v>
      </c>
      <c r="I32" s="13" t="s">
        <v>20</v>
      </c>
      <c r="J32" s="29">
        <v>0.0313</v>
      </c>
      <c r="K32" s="13">
        <f t="shared" si="0"/>
        <v>31.3</v>
      </c>
    </row>
    <row r="33" ht="28.8" spans="1:11">
      <c r="A33" s="9">
        <v>29</v>
      </c>
      <c r="B33" s="10" t="s">
        <v>14</v>
      </c>
      <c r="C33" s="20" t="s">
        <v>49</v>
      </c>
      <c r="D33" s="17" t="s">
        <v>70</v>
      </c>
      <c r="E33" s="12" t="s">
        <v>35</v>
      </c>
      <c r="F33" s="15" t="s">
        <v>36</v>
      </c>
      <c r="G33" s="19">
        <v>5000</v>
      </c>
      <c r="H33" s="13" t="s">
        <v>37</v>
      </c>
      <c r="I33" s="13" t="s">
        <v>20</v>
      </c>
      <c r="J33" s="29">
        <v>0.0313</v>
      </c>
      <c r="K33" s="13">
        <f t="shared" si="0"/>
        <v>156.5</v>
      </c>
    </row>
    <row r="34" spans="1:11">
      <c r="A34" s="9">
        <v>30</v>
      </c>
      <c r="B34" s="10" t="s">
        <v>14</v>
      </c>
      <c r="C34" s="20" t="s">
        <v>58</v>
      </c>
      <c r="D34" s="17" t="s">
        <v>71</v>
      </c>
      <c r="E34" s="14" t="s">
        <v>72</v>
      </c>
      <c r="F34" s="15" t="s">
        <v>36</v>
      </c>
      <c r="G34" s="19">
        <v>3000</v>
      </c>
      <c r="H34" s="13" t="s">
        <v>37</v>
      </c>
      <c r="I34" s="13" t="s">
        <v>20</v>
      </c>
      <c r="J34" s="29">
        <v>0.0313</v>
      </c>
      <c r="K34" s="13">
        <f t="shared" si="0"/>
        <v>93.9</v>
      </c>
    </row>
    <row r="35" spans="1:11">
      <c r="A35" s="9">
        <v>31</v>
      </c>
      <c r="B35" s="10" t="s">
        <v>14</v>
      </c>
      <c r="C35" s="20" t="s">
        <v>55</v>
      </c>
      <c r="D35" s="17" t="s">
        <v>73</v>
      </c>
      <c r="E35" s="12" t="s">
        <v>63</v>
      </c>
      <c r="F35" s="15" t="s">
        <v>36</v>
      </c>
      <c r="G35" s="19">
        <v>7000</v>
      </c>
      <c r="H35" s="13" t="s">
        <v>37</v>
      </c>
      <c r="I35" s="13" t="s">
        <v>20</v>
      </c>
      <c r="J35" s="29">
        <v>0.0313</v>
      </c>
      <c r="K35" s="13">
        <f t="shared" si="0"/>
        <v>219.1</v>
      </c>
    </row>
    <row r="36" spans="1:11">
      <c r="A36" s="9">
        <v>32</v>
      </c>
      <c r="B36" s="10" t="s">
        <v>14</v>
      </c>
      <c r="C36" s="20" t="s">
        <v>58</v>
      </c>
      <c r="D36" s="17" t="s">
        <v>38</v>
      </c>
      <c r="E36" s="14" t="s">
        <v>72</v>
      </c>
      <c r="F36" s="15" t="s">
        <v>36</v>
      </c>
      <c r="G36" s="19">
        <v>4000</v>
      </c>
      <c r="H36" s="13" t="s">
        <v>37</v>
      </c>
      <c r="I36" s="13" t="s">
        <v>20</v>
      </c>
      <c r="J36" s="29">
        <v>0.0313</v>
      </c>
      <c r="K36" s="13">
        <f t="shared" si="0"/>
        <v>125.2</v>
      </c>
    </row>
    <row r="37" ht="28.8" spans="1:11">
      <c r="A37" s="9">
        <v>33</v>
      </c>
      <c r="B37" s="10" t="s">
        <v>14</v>
      </c>
      <c r="C37" s="20" t="s">
        <v>74</v>
      </c>
      <c r="D37" s="17" t="s">
        <v>75</v>
      </c>
      <c r="E37" s="14" t="s">
        <v>27</v>
      </c>
      <c r="F37" s="15" t="s">
        <v>36</v>
      </c>
      <c r="G37" s="19">
        <v>1000</v>
      </c>
      <c r="H37" s="13" t="s">
        <v>37</v>
      </c>
      <c r="I37" s="13" t="s">
        <v>20</v>
      </c>
      <c r="J37" s="29">
        <v>0.0313</v>
      </c>
      <c r="K37" s="13">
        <f t="shared" si="0"/>
        <v>31.3</v>
      </c>
    </row>
    <row r="38" spans="1:11">
      <c r="A38" s="9">
        <v>34</v>
      </c>
      <c r="B38" s="10" t="s">
        <v>14</v>
      </c>
      <c r="C38" s="20" t="s">
        <v>42</v>
      </c>
      <c r="D38" s="17" t="s">
        <v>76</v>
      </c>
      <c r="E38" s="12" t="s">
        <v>23</v>
      </c>
      <c r="F38" s="15" t="s">
        <v>36</v>
      </c>
      <c r="G38" s="19">
        <v>2000</v>
      </c>
      <c r="H38" s="13" t="s">
        <v>37</v>
      </c>
      <c r="I38" s="13" t="s">
        <v>20</v>
      </c>
      <c r="J38" s="29">
        <v>0.0313</v>
      </c>
      <c r="K38" s="13">
        <f t="shared" si="0"/>
        <v>62.6</v>
      </c>
    </row>
    <row r="39" spans="1:11">
      <c r="A39" s="9">
        <v>35</v>
      </c>
      <c r="B39" s="10" t="s">
        <v>14</v>
      </c>
      <c r="C39" s="20" t="s">
        <v>58</v>
      </c>
      <c r="D39" s="17" t="s">
        <v>77</v>
      </c>
      <c r="E39" s="12" t="s">
        <v>78</v>
      </c>
      <c r="F39" s="15" t="s">
        <v>36</v>
      </c>
      <c r="G39" s="19">
        <v>2000</v>
      </c>
      <c r="H39" s="13" t="s">
        <v>37</v>
      </c>
      <c r="I39" s="13" t="s">
        <v>20</v>
      </c>
      <c r="J39" s="29">
        <v>0.0313</v>
      </c>
      <c r="K39" s="13">
        <f t="shared" si="0"/>
        <v>62.6</v>
      </c>
    </row>
    <row r="40" ht="28.8" spans="1:11">
      <c r="A40" s="9">
        <v>36</v>
      </c>
      <c r="B40" s="10" t="s">
        <v>14</v>
      </c>
      <c r="C40" s="20" t="s">
        <v>79</v>
      </c>
      <c r="D40" s="17" t="s">
        <v>80</v>
      </c>
      <c r="E40" s="12" t="s">
        <v>81</v>
      </c>
      <c r="F40" s="15" t="s">
        <v>36</v>
      </c>
      <c r="G40" s="19">
        <v>7000</v>
      </c>
      <c r="H40" s="13" t="s">
        <v>37</v>
      </c>
      <c r="I40" s="13" t="s">
        <v>20</v>
      </c>
      <c r="J40" s="29">
        <v>0.0313</v>
      </c>
      <c r="K40" s="13">
        <f t="shared" si="0"/>
        <v>219.1</v>
      </c>
    </row>
    <row r="41" spans="1:11">
      <c r="A41" s="9">
        <v>37</v>
      </c>
      <c r="B41" s="10" t="s">
        <v>14</v>
      </c>
      <c r="C41" s="20" t="s">
        <v>15</v>
      </c>
      <c r="D41" s="17" t="s">
        <v>53</v>
      </c>
      <c r="E41" s="12" t="s">
        <v>17</v>
      </c>
      <c r="F41" s="15" t="s">
        <v>36</v>
      </c>
      <c r="G41" s="19">
        <v>10000</v>
      </c>
      <c r="H41" s="13" t="s">
        <v>37</v>
      </c>
      <c r="I41" s="13" t="s">
        <v>20</v>
      </c>
      <c r="J41" s="29">
        <v>0.0313</v>
      </c>
      <c r="K41" s="13">
        <f t="shared" si="0"/>
        <v>313</v>
      </c>
    </row>
    <row r="42" ht="20" customHeight="1" spans="1:11">
      <c r="A42" s="22" t="s">
        <v>82</v>
      </c>
      <c r="B42" s="23"/>
      <c r="C42" s="23"/>
      <c r="D42" s="24"/>
      <c r="E42" s="14"/>
      <c r="F42" s="15"/>
      <c r="G42" s="25">
        <f>SUM(G5:G41)</f>
        <v>108500</v>
      </c>
      <c r="H42" s="13"/>
      <c r="I42" s="13"/>
      <c r="J42" s="29"/>
      <c r="K42" s="13"/>
    </row>
    <row r="43" ht="30" customHeight="1" spans="1:11">
      <c r="A43" s="26" t="s">
        <v>83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</row>
  </sheetData>
  <mergeCells count="4">
    <mergeCell ref="A2:K2"/>
    <mergeCell ref="D3:E3"/>
    <mergeCell ref="A42:D42"/>
    <mergeCell ref="A43:K43"/>
  </mergeCells>
  <dataValidations count="2">
    <dataValidation type="list" allowBlank="1" showInputMessage="1" showErrorMessage="1" sqref="E9 E20 F20 F42 F18:F19 F21:F23">
      <formula1>[1]投向、领域!#REF!</formula1>
    </dataValidation>
    <dataValidation type="list" allowBlank="1" showInputMessage="1" showErrorMessage="1" sqref="E5 E6 E7 E10 E11 E12 E14 E15 E16 E17 E18 E21 E22 E23 E24 E25 E26 E27 E28 E29 E30 E31 E32 E33 E35 E38 E39 E40 E41 F11:F12 F32:F41">
      <formula1>[1]投向、领域!#REF!</formula1>
    </dataValidation>
  </dataValidation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黑鸟</cp:lastModifiedBy>
  <dcterms:created xsi:type="dcterms:W3CDTF">2021-07-13T19:25:00Z</dcterms:created>
  <dcterms:modified xsi:type="dcterms:W3CDTF">2022-10-15T15:30:24Z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7C76893C662A4221A090AC6BD51D3388</vt:lpwstr>
  </property>
</Properties>
</file>